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Default Extension="emf" ContentType="image/x-em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4426"/>
  <workbookPr autoCompressPictures="0"/>
  <bookViews>
    <workbookView xWindow="0" yWindow="0" windowWidth="25200" windowHeight="1198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J9" i="1" l="1"/>
  <c r="AI9" i="1"/>
  <c r="AJ5" i="1"/>
  <c r="AI5" i="1"/>
  <c r="AJ12" i="1"/>
  <c r="AI12" i="1"/>
  <c r="AH12" i="1"/>
  <c r="AG12" i="1"/>
  <c r="AF12" i="1"/>
  <c r="AH9" i="1"/>
  <c r="AG9" i="1"/>
  <c r="AF9" i="1"/>
  <c r="AH5" i="1"/>
  <c r="AG5" i="1"/>
  <c r="AF5" i="1"/>
</calcChain>
</file>

<file path=xl/comments1.xml><?xml version="1.0" encoding="utf-8"?>
<comments xmlns="http://schemas.openxmlformats.org/spreadsheetml/2006/main">
  <authors>
    <author>bos</author>
    <author>Matilda</author>
  </authors>
  <commentList>
    <comment ref="K1" author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N+
S-</t>
        </r>
      </text>
    </comment>
    <comment ref="L1" author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  <comment ref="N1" authorId="1">
      <text>
        <r>
          <rPr>
            <b/>
            <sz val="9"/>
            <color indexed="81"/>
            <rFont val="Tahoma"/>
            <family val="2"/>
          </rPr>
          <t>Matilda:</t>
        </r>
        <r>
          <rPr>
            <sz val="9"/>
            <color indexed="81"/>
            <rFont val="Tahoma"/>
            <family val="2"/>
          </rPr>
          <t xml:space="preserve">
if interventions noted separately it is a factorial experiment; otherwise use "multiple"</t>
        </r>
      </text>
    </comment>
  </commentList>
</comments>
</file>

<file path=xl/sharedStrings.xml><?xml version="1.0" encoding="utf-8"?>
<sst xmlns="http://schemas.openxmlformats.org/spreadsheetml/2006/main" count="80" uniqueCount="66">
  <si>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</si>
  <si>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</si>
  <si>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</si>
  <si>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</si>
  <si>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</si>
  <si>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</si>
  <si>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</si>
  <si>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</si>
  <si>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</si>
  <si>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</si>
  <si>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</si>
  <si>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</si>
  <si>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</si>
  <si>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LONG-TERM TILLAGE AND NITROGEN-FERTILIZATION EFFECTS ON ORGANIC NITROGEN AND CARBON IN A SEMIARID SOIL</t>
  </si>
  <si>
    <t xml:space="preserve">Rasmussen P E; Rohde C R; </t>
  </si>
  <si>
    <t>Soil Science Society of America Journal</t>
  </si>
  <si>
    <t>1114-1117</t>
  </si>
  <si>
    <t>USA</t>
  </si>
  <si>
    <t>Not stated, assume Columbia Basin
Agricultural Research Center, Pendleton</t>
  </si>
  <si>
    <t>Csa</t>
  </si>
  <si>
    <t>INTERVENTION (crop rotation / fertiliser / amendments / catch crop / tillage / multiple / farming system)</t>
  </si>
  <si>
    <t>NUMBER OF TREATMENTS</t>
  </si>
  <si>
    <t>WHICH TREATMENTS</t>
  </si>
  <si>
    <t>fertiliser / tillage</t>
  </si>
  <si>
    <t>3 x 6</t>
  </si>
  <si>
    <t>tillage: conventional tillage / offset disk stubble mulch / subsurface sweeps stubble mulch. fertiliser: 493 / 728 / 986 / 1221 / 1714 / 2207 kg/ha over 44 years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</si>
  <si>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</si>
  <si>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</si>
  <si>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</si>
  <si>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</si>
  <si>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</si>
  <si>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3</t>
  </si>
  <si>
    <t>not reported</t>
  </si>
  <si>
    <t>significant p-values and subplot/mainplot error in Table 3</t>
  </si>
  <si>
    <t>None (overall SD calculable)</t>
  </si>
  <si>
    <t>Seems OK</t>
  </si>
  <si>
    <t>The primary tillage treatments (plow, disc, sweep) are implemented in late March on stubble left undisturbed since the previous harvest. All plots are subsequently smoothed with a field cultivator and rod-weeded as necessary between April and October to control weeds and prevent loss of seed zone moisture. Nitrogen is broadcast as NH4NO3 about 7 d prior to seeding and incorporated with the final tillage. Wheat is seeded in mid-October at 67 kg ha~' in 0.25-m rows. Weeds are controlled by late-fall or early-spring applied herbicides.</t>
  </si>
  <si>
    <t>Table 3. Organic N and C at different depths in the soil profile as affected by tillage method and N fertilization, and related analysis
of variance.</t>
  </si>
  <si>
    <t>N applied (kg/ha)</t>
  </si>
  <si>
    <t>0.-7.5</t>
  </si>
  <si>
    <t>7.5-15</t>
  </si>
  <si>
    <t>15-22.5</t>
  </si>
  <si>
    <t>22.5-45</t>
  </si>
  <si>
    <t>Soil depth (cm)</t>
  </si>
  <si>
    <t>OC (g/kg)</t>
  </si>
  <si>
    <t>MP (mouldboard plow)</t>
  </si>
  <si>
    <t>DI (disk plow)</t>
  </si>
  <si>
    <t>SW (sweep)</t>
  </si>
  <si>
    <t>Bulk density not measured</t>
  </si>
  <si>
    <t>Effect sizes</t>
  </si>
  <si>
    <t>0-15</t>
  </si>
  <si>
    <t>mean</t>
  </si>
  <si>
    <t>SD</t>
  </si>
  <si>
    <t>n</t>
  </si>
  <si>
    <t>Depth correction</t>
  </si>
  <si>
    <t>15-30</t>
  </si>
  <si>
    <t>Sweep</t>
  </si>
  <si>
    <t>Disk</t>
  </si>
  <si>
    <t>MP</t>
  </si>
  <si>
    <t>IO</t>
  </si>
  <si>
    <t>ID</t>
  </si>
  <si>
    <t>HM</t>
  </si>
  <si>
    <t>depth</t>
  </si>
  <si>
    <t>code</t>
  </si>
  <si>
    <t>RT-CT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</si>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</sst>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4" fillId="0" borderId="0" xfId="0" applyFont="1" applyFill="1" applyAlignment="1"/>
    <xf numFmtId="0" fontId="4" fillId="0" borderId="0" xfId="0" applyFont="1" applyFill="1" applyAlignment="1">
      <alignment horizontal="left" vertical="top"/>
    </xf>
    <xf numFmtId="49" fontId="4" fillId="0" borderId="0" xfId="0" applyNumberFormat="1" applyFont="1" applyFill="1" applyAlignment="1"/>
    <xf numFmtId="0" fontId="4" fillId="0" borderId="0" xfId="0" applyNumberFormat="1" applyFont="1" applyFill="1" applyAlignment="1"/>
    <xf numFmtId="0" fontId="0" fillId="0" borderId="0" xfId="0" applyAlignment="1"/>
    <xf numFmtId="0" fontId="7" fillId="2" borderId="0" xfId="0" applyFont="1" applyFill="1"/>
    <xf numFmtId="0" fontId="0" fillId="0" borderId="0" xfId="0" applyFill="1"/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Relationship Id="rId2" Type="http://schemas.openxmlformats.org/officeDocument/2006/relationships/image" Target="../media/image2.emf"/><Relationship Id="rId3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7</xdr:col>
      <xdr:colOff>285750</xdr:colOff>
      <xdr:row>17</xdr:row>
      <xdr:rowOff>91559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2075"/>
          <a:ext cx="4619625" cy="1996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7</xdr:col>
      <xdr:colOff>266700</xdr:colOff>
      <xdr:row>30</xdr:row>
      <xdr:rowOff>114300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57575"/>
          <a:ext cx="4600575" cy="2400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0</xdr:colOff>
      <xdr:row>28</xdr:row>
      <xdr:rowOff>0</xdr:rowOff>
    </xdr:from>
    <xdr:to>
      <xdr:col>37</xdr:col>
      <xdr:colOff>180975</xdr:colOff>
      <xdr:row>43</xdr:row>
      <xdr:rowOff>171450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77875" y="5362575"/>
          <a:ext cx="9324975" cy="3028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47"/>
  <sheetViews>
    <sheetView tabSelected="1" topLeftCell="O1" workbookViewId="0">
      <selection activeCell="AK9" sqref="AK9"/>
    </sheetView>
  </sheetViews>
  <sheetFormatPr baseColWidth="10" defaultColWidth="8.83203125" defaultRowHeight="14" x14ac:dyDescent="0"/>
  <cols>
    <col min="1" max="1" width="10.1640625" bestFit="1" customWidth="1"/>
  </cols>
  <sheetData>
    <row r="1" spans="1:36" ht="1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20</v>
      </c>
      <c r="O1" s="1" t="s">
        <v>21</v>
      </c>
      <c r="P1" s="1" t="s">
        <v>22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W1" s="9" t="s">
        <v>37</v>
      </c>
    </row>
    <row r="2" spans="1:36" ht="15">
      <c r="A2" s="5">
        <v>11644955</v>
      </c>
      <c r="B2" s="6" t="s">
        <v>13</v>
      </c>
      <c r="C2" s="5" t="s">
        <v>14</v>
      </c>
      <c r="D2" s="5" t="s">
        <v>15</v>
      </c>
      <c r="E2" s="5">
        <v>1988</v>
      </c>
      <c r="F2" s="5">
        <v>52</v>
      </c>
      <c r="G2" s="7" t="s">
        <v>16</v>
      </c>
      <c r="H2" s="5"/>
      <c r="I2" s="5" t="s">
        <v>17</v>
      </c>
      <c r="J2" s="5" t="s">
        <v>18</v>
      </c>
      <c r="K2" s="8">
        <v>45.671999999999997</v>
      </c>
      <c r="L2" s="8">
        <v>-118.789</v>
      </c>
      <c r="M2" s="5" t="s">
        <v>19</v>
      </c>
      <c r="N2" s="5" t="s">
        <v>23</v>
      </c>
      <c r="O2" s="5" t="s">
        <v>24</v>
      </c>
      <c r="P2" s="5" t="s">
        <v>25</v>
      </c>
      <c r="Q2" s="5" t="s">
        <v>31</v>
      </c>
      <c r="R2" s="5" t="s">
        <v>32</v>
      </c>
      <c r="S2" s="5" t="s">
        <v>33</v>
      </c>
      <c r="T2" s="5" t="s">
        <v>34</v>
      </c>
      <c r="U2" s="5" t="s">
        <v>35</v>
      </c>
      <c r="W2" s="5" t="s">
        <v>44</v>
      </c>
      <c r="AE2" t="s">
        <v>62</v>
      </c>
      <c r="AF2">
        <v>15</v>
      </c>
      <c r="AG2">
        <v>15</v>
      </c>
      <c r="AH2">
        <v>22</v>
      </c>
    </row>
    <row r="3" spans="1:36" ht="15">
      <c r="W3" s="5" t="s">
        <v>43</v>
      </c>
      <c r="X3" s="5" t="s">
        <v>38</v>
      </c>
      <c r="Y3" t="s">
        <v>45</v>
      </c>
      <c r="Z3" t="s">
        <v>46</v>
      </c>
      <c r="AA3" t="s">
        <v>47</v>
      </c>
      <c r="AE3" t="s">
        <v>63</v>
      </c>
      <c r="AF3" t="s">
        <v>59</v>
      </c>
      <c r="AG3" t="s">
        <v>60</v>
      </c>
      <c r="AH3" t="s">
        <v>61</v>
      </c>
    </row>
    <row r="4" spans="1:36">
      <c r="A4" s="12" t="s">
        <v>36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W4" s="13" t="s">
        <v>39</v>
      </c>
      <c r="X4">
        <v>493</v>
      </c>
      <c r="Y4">
        <v>12.38</v>
      </c>
      <c r="Z4">
        <v>15.6</v>
      </c>
      <c r="AA4">
        <v>15.08</v>
      </c>
      <c r="AD4" t="s">
        <v>49</v>
      </c>
      <c r="AF4" t="s">
        <v>56</v>
      </c>
      <c r="AG4" t="s">
        <v>57</v>
      </c>
      <c r="AH4" t="s">
        <v>58</v>
      </c>
      <c r="AI4" s="10" t="s">
        <v>64</v>
      </c>
      <c r="AJ4" s="10" t="s">
        <v>64</v>
      </c>
    </row>
    <row r="5" spans="1:36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W5" s="13"/>
      <c r="X5">
        <v>728</v>
      </c>
      <c r="Y5">
        <v>11.43</v>
      </c>
      <c r="Z5">
        <v>15.65</v>
      </c>
      <c r="AA5">
        <v>14.62</v>
      </c>
      <c r="AD5" t="s">
        <v>50</v>
      </c>
      <c r="AE5" t="s">
        <v>51</v>
      </c>
      <c r="AF5" s="11">
        <f>AVERAGE(AA4:AA15)</f>
        <v>14.350833333333329</v>
      </c>
      <c r="AG5" s="11">
        <f>AVERAGE(Z4:Z15)</f>
        <v>14.409999999999998</v>
      </c>
      <c r="AH5" s="11">
        <f>AVERAGE(Y4:Y15)</f>
        <v>12.244999999999999</v>
      </c>
      <c r="AI5" s="10">
        <f>AF5-AH5</f>
        <v>2.1058333333333294</v>
      </c>
      <c r="AJ5" s="10">
        <f>AG5-AH5</f>
        <v>2.1649999999999991</v>
      </c>
    </row>
    <row r="6" spans="1:36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W6" s="13"/>
      <c r="X6">
        <v>986</v>
      </c>
      <c r="Y6">
        <v>12.64</v>
      </c>
      <c r="Z6">
        <v>15.61</v>
      </c>
      <c r="AA6">
        <v>16.18</v>
      </c>
      <c r="AE6" t="s">
        <v>52</v>
      </c>
      <c r="AF6" s="11" t="s">
        <v>65</v>
      </c>
      <c r="AG6" s="11" t="s">
        <v>65</v>
      </c>
      <c r="AH6" s="11" t="s">
        <v>65</v>
      </c>
      <c r="AI6" s="10" t="s">
        <v>65</v>
      </c>
      <c r="AJ6" s="10" t="s">
        <v>65</v>
      </c>
    </row>
    <row r="7" spans="1:36">
      <c r="W7" s="13"/>
      <c r="X7">
        <v>1221</v>
      </c>
      <c r="Y7">
        <v>11.74</v>
      </c>
      <c r="Z7">
        <v>15.52</v>
      </c>
      <c r="AA7">
        <v>15.66</v>
      </c>
      <c r="AE7" t="s">
        <v>53</v>
      </c>
      <c r="AF7" s="11">
        <v>3</v>
      </c>
      <c r="AG7">
        <v>3</v>
      </c>
      <c r="AH7">
        <v>3</v>
      </c>
      <c r="AI7" s="10">
        <v>6</v>
      </c>
      <c r="AJ7" s="10">
        <v>6</v>
      </c>
    </row>
    <row r="8" spans="1:36">
      <c r="W8" s="13"/>
      <c r="X8">
        <v>1714</v>
      </c>
      <c r="Y8">
        <v>12.32</v>
      </c>
      <c r="Z8">
        <v>17.7</v>
      </c>
      <c r="AA8">
        <v>17.8</v>
      </c>
      <c r="AE8" t="s">
        <v>54</v>
      </c>
      <c r="AF8" s="11">
        <v>1</v>
      </c>
      <c r="AG8">
        <v>1</v>
      </c>
      <c r="AH8">
        <v>1</v>
      </c>
      <c r="AI8" s="10">
        <v>1</v>
      </c>
      <c r="AJ8" s="10">
        <v>1</v>
      </c>
    </row>
    <row r="9" spans="1:36">
      <c r="W9" s="13"/>
      <c r="X9">
        <v>2207</v>
      </c>
      <c r="Y9">
        <v>12.97</v>
      </c>
      <c r="Z9">
        <v>17.86</v>
      </c>
      <c r="AA9">
        <v>17.18</v>
      </c>
      <c r="AD9" t="s">
        <v>55</v>
      </c>
      <c r="AE9" t="s">
        <v>51</v>
      </c>
      <c r="AF9" s="11">
        <f>AVERAGE(AA16:AA21)</f>
        <v>10.930000000000001</v>
      </c>
      <c r="AG9" s="11">
        <f>AVERAGE(Z16:Z21)</f>
        <v>11.148333333333333</v>
      </c>
      <c r="AH9" s="11">
        <f>AVERAGE(Y16:Y21)</f>
        <v>11.13</v>
      </c>
      <c r="AI9" s="10">
        <f>AF9-AH9</f>
        <v>-0.19999999999999929</v>
      </c>
      <c r="AJ9" s="10">
        <f>AG9-AH9</f>
        <v>1.8333333333332646E-2</v>
      </c>
    </row>
    <row r="10" spans="1:36">
      <c r="W10" s="13" t="s">
        <v>40</v>
      </c>
      <c r="X10">
        <v>493</v>
      </c>
      <c r="Y10">
        <v>12.49</v>
      </c>
      <c r="Z10">
        <v>12.77</v>
      </c>
      <c r="AA10">
        <v>12.32</v>
      </c>
      <c r="AE10" t="s">
        <v>52</v>
      </c>
      <c r="AF10" s="11" t="s">
        <v>65</v>
      </c>
      <c r="AG10" s="11" t="s">
        <v>65</v>
      </c>
      <c r="AH10" s="11" t="s">
        <v>65</v>
      </c>
      <c r="AI10" s="10" t="s">
        <v>65</v>
      </c>
      <c r="AJ10" s="10" t="s">
        <v>65</v>
      </c>
    </row>
    <row r="11" spans="1:36">
      <c r="W11" s="13"/>
      <c r="X11">
        <v>728</v>
      </c>
      <c r="Y11">
        <v>11.06</v>
      </c>
      <c r="Z11">
        <v>11.85</v>
      </c>
      <c r="AA11">
        <v>12.42</v>
      </c>
      <c r="AE11" t="s">
        <v>53</v>
      </c>
      <c r="AF11" s="11">
        <v>3</v>
      </c>
      <c r="AG11">
        <v>3</v>
      </c>
      <c r="AH11">
        <v>3</v>
      </c>
      <c r="AI11" s="10">
        <v>6</v>
      </c>
      <c r="AJ11" s="10">
        <v>6</v>
      </c>
    </row>
    <row r="12" spans="1:36">
      <c r="W12" s="13"/>
      <c r="X12">
        <v>986</v>
      </c>
      <c r="Y12">
        <v>12.77</v>
      </c>
      <c r="Z12">
        <v>11.95</v>
      </c>
      <c r="AA12">
        <v>12.53</v>
      </c>
      <c r="AE12" t="s">
        <v>54</v>
      </c>
      <c r="AF12" s="11">
        <f>7.5/15</f>
        <v>0.5</v>
      </c>
      <c r="AG12" s="11">
        <f>7.5/15</f>
        <v>0.5</v>
      </c>
      <c r="AH12" s="11">
        <f>7.5/15</f>
        <v>0.5</v>
      </c>
      <c r="AI12" s="10">
        <f>7.5/15</f>
        <v>0.5</v>
      </c>
      <c r="AJ12" s="10">
        <f>7.5/15</f>
        <v>0.5</v>
      </c>
    </row>
    <row r="13" spans="1:36">
      <c r="W13" s="13"/>
      <c r="X13">
        <v>1221</v>
      </c>
      <c r="Y13">
        <v>11.88</v>
      </c>
      <c r="Z13">
        <v>12.39</v>
      </c>
      <c r="AA13">
        <v>12.73</v>
      </c>
    </row>
    <row r="14" spans="1:36">
      <c r="W14" s="13"/>
      <c r="X14">
        <v>1714</v>
      </c>
      <c r="Y14">
        <v>12.32</v>
      </c>
      <c r="Z14">
        <v>12.65</v>
      </c>
      <c r="AA14">
        <v>12.9</v>
      </c>
    </row>
    <row r="15" spans="1:36">
      <c r="W15" s="13"/>
      <c r="X15">
        <v>2207</v>
      </c>
      <c r="Y15">
        <v>12.94</v>
      </c>
      <c r="Z15">
        <v>13.37</v>
      </c>
      <c r="AA15">
        <v>12.79</v>
      </c>
    </row>
    <row r="16" spans="1:36">
      <c r="W16" s="13" t="s">
        <v>41</v>
      </c>
      <c r="X16">
        <v>493</v>
      </c>
      <c r="Y16">
        <v>11.79</v>
      </c>
      <c r="Z16">
        <v>11.67</v>
      </c>
      <c r="AA16">
        <v>10.96</v>
      </c>
    </row>
    <row r="17" spans="23:27">
      <c r="W17" s="13"/>
      <c r="X17">
        <v>728</v>
      </c>
      <c r="Y17">
        <v>10.4</v>
      </c>
      <c r="Z17">
        <v>11.4</v>
      </c>
      <c r="AA17">
        <v>10.61</v>
      </c>
    </row>
    <row r="18" spans="23:27">
      <c r="W18" s="13"/>
      <c r="X18">
        <v>986</v>
      </c>
      <c r="Y18">
        <v>10.54</v>
      </c>
      <c r="Z18">
        <v>9.89</v>
      </c>
      <c r="AA18">
        <v>10.89</v>
      </c>
    </row>
    <row r="19" spans="23:27">
      <c r="W19" s="13"/>
      <c r="X19">
        <v>1221</v>
      </c>
      <c r="Y19">
        <v>11.04</v>
      </c>
      <c r="Z19">
        <v>10.91</v>
      </c>
      <c r="AA19">
        <v>11.02</v>
      </c>
    </row>
    <row r="20" spans="23:27">
      <c r="W20" s="13"/>
      <c r="X20">
        <v>1714</v>
      </c>
      <c r="Y20">
        <v>11.39</v>
      </c>
      <c r="Z20">
        <v>11.4</v>
      </c>
      <c r="AA20">
        <v>10.59</v>
      </c>
    </row>
    <row r="21" spans="23:27">
      <c r="W21" s="13"/>
      <c r="X21">
        <v>2207</v>
      </c>
      <c r="Y21">
        <v>11.62</v>
      </c>
      <c r="Z21">
        <v>11.62</v>
      </c>
      <c r="AA21">
        <v>11.51</v>
      </c>
    </row>
    <row r="22" spans="23:27">
      <c r="W22" s="13" t="s">
        <v>42</v>
      </c>
      <c r="X22">
        <v>493</v>
      </c>
      <c r="Y22">
        <v>8.2200000000000006</v>
      </c>
      <c r="Z22">
        <v>8.99</v>
      </c>
      <c r="AA22">
        <v>8.36</v>
      </c>
    </row>
    <row r="23" spans="23:27">
      <c r="W23" s="13"/>
      <c r="X23">
        <v>728</v>
      </c>
      <c r="Y23">
        <v>8.19</v>
      </c>
      <c r="Z23">
        <v>8.64</v>
      </c>
      <c r="AA23">
        <v>8.17</v>
      </c>
    </row>
    <row r="24" spans="23:27">
      <c r="W24" s="13"/>
      <c r="X24">
        <v>986</v>
      </c>
      <c r="Y24">
        <v>7.63</v>
      </c>
      <c r="Z24">
        <v>7.79</v>
      </c>
      <c r="AA24">
        <v>8.25</v>
      </c>
    </row>
    <row r="25" spans="23:27">
      <c r="W25" s="13"/>
      <c r="X25">
        <v>1221</v>
      </c>
      <c r="Y25">
        <v>7.44</v>
      </c>
      <c r="Z25">
        <v>8.65</v>
      </c>
      <c r="AA25">
        <v>8.4</v>
      </c>
    </row>
    <row r="26" spans="23:27">
      <c r="W26" s="13"/>
      <c r="X26">
        <v>1714</v>
      </c>
      <c r="Y26">
        <v>7.18</v>
      </c>
      <c r="Z26">
        <v>8.4</v>
      </c>
      <c r="AA26">
        <v>7.49</v>
      </c>
    </row>
    <row r="27" spans="23:27">
      <c r="W27" s="13"/>
      <c r="X27">
        <v>2207</v>
      </c>
      <c r="Y27">
        <v>7.9</v>
      </c>
      <c r="Z27">
        <v>8.93</v>
      </c>
      <c r="AA27">
        <v>8.59</v>
      </c>
    </row>
    <row r="47" spans="23:23">
      <c r="W47" t="s">
        <v>48</v>
      </c>
    </row>
  </sheetData>
  <mergeCells count="5">
    <mergeCell ref="A4:T6"/>
    <mergeCell ref="W4:W9"/>
    <mergeCell ref="W10:W15"/>
    <mergeCell ref="W16:W21"/>
    <mergeCell ref="W22:W27"/>
  </mergeCells>
  <pageMargins left="0.7" right="0.7" top="0.75" bottom="0.75" header="0.3" footer="0.3"/>
  <pageSetup paperSize="9"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2015-06-08T08:47:01Z</dcterms:created>
  <dcterms:modified xsi:type="dcterms:W3CDTF">2016-03-27T15:27:40Z</dcterms:modified>
</cp:coreProperties>
</file>